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F17"/>
  <c r="O17"/>
  <c r="P17"/>
  <c r="D17"/>
  <c r="R22"/>
  <c r="N22"/>
  <c r="E22"/>
  <c r="O22"/>
  <c r="F22"/>
  <c r="P22"/>
  <c r="D22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O12"/>
  <c r="P12"/>
  <c r="H12"/>
  <c r="D12"/>
  <c r="F12"/>
  <c r="G39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<sst xmlns="http://schemas.openxmlformats.org/spreadsheetml/2006/main" count="114" uniqueCount="72">
  <si>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</si>
  <si>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</si>
  <si>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</si>
  <si>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Rychnov nad Kněžnou</t>
  </si>
  <si>
    <t>Datum:  </t>
  </si>
  <si>
    <t>20.11.2021</t>
  </si>
  <si>
    <t>Domácí</t>
  </si>
  <si>
    <t>TJ Start Rychnov n. Kn.</t>
  </si>
  <si>
    <t>Hosté</t>
  </si>
  <si>
    <t xml:space="preserve">KK Blansko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</si>
  <si>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</si>
  <si>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</si>
  <si>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</si>
  <si>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</si>
  <si>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</si>
  <si>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</si>
  <si>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</si>
  <si>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</si>
  <si>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</si>
  <si>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</si>
  <si>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</si>
  <si>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Čihák</t>
  </si>
  <si>
    <t>Lukáč</t>
  </si>
  <si>
    <t>Martin</t>
  </si>
  <si>
    <t>Otakar</t>
  </si>
  <si>
    <t>Gálus</t>
  </si>
  <si>
    <t>Flek</t>
  </si>
  <si>
    <t>Petr</t>
  </si>
  <si>
    <t>Jakub</t>
  </si>
  <si>
    <t>Urbánek</t>
  </si>
  <si>
    <t>Janáček</t>
  </si>
  <si>
    <t>Ladislav</t>
  </si>
  <si>
    <t>Vít</t>
  </si>
  <si>
    <t>Kala</t>
  </si>
  <si>
    <t>Michal</t>
  </si>
  <si>
    <t>Miroslav</t>
  </si>
  <si>
    <t>Šmejda</t>
  </si>
  <si>
    <t>Havíř</t>
  </si>
  <si>
    <t>Jaroslav</t>
  </si>
  <si>
    <t>Šípek</t>
  </si>
  <si>
    <t>Sehnal</t>
  </si>
  <si>
    <t>Vojtěch</t>
  </si>
  <si>
    <t>Celkový výkon družstva  </t>
  </si>
  <si>
    <t>Vedoucí družstva         Jméno:</t>
  </si>
  <si>
    <t>Vojtěch Šípek</t>
  </si>
  <si>
    <t>Bodový zisk</t>
  </si>
  <si>
    <t>Petr Havíř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</si>
  <si>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</si>
  <si>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</si>
  <si>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</si>
  <si>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</si>
  <si>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</si>
  <si>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</si>
  <si>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</si>
  <si>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</si>
  <si>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</si>
  <si>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</si>
  <si>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</si>
  <si>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</si>
  <si>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</si>
  <si>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</si>
  <si>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</si>
  <si>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</si>
  <si>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</si>
  <si>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</si>
  <si>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</si>
  <si>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</si>
  <si>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</si>
  <si>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</si>
  <si>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</si>
  <si>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</si>
  <si>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20.11.2021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</si>
</sst>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70" sqref="A70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44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4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43</v>
      </c>
      <c r="F9" s="18">
        <v>3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36</v>
      </c>
      <c r="P9" s="18">
        <v>0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63</v>
      </c>
      <c r="F10" s="18">
        <v>0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34</v>
      </c>
      <c r="P10" s="18">
        <v>2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53</v>
      </c>
      <c r="F11" s="23">
        <v>2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32</v>
      </c>
      <c r="P11" s="23">
        <v>2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16813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203</v>
      </c>
      <c r="F12" s="28">
        <f>IF(ISNUMBER($G12),SUM(F8:F11),"")</f>
        <v>5</v>
      </c>
      <c r="G12" s="29">
        <f>IF(SUM($G8:$G11)+SUM($Q8:$Q11)&gt;0,SUM(G8:G11),"")</f>
        <v>569</v>
      </c>
      <c r="H12" s="27">
        <f>IF(ISNUMBER($G12),SUM(H8:H11),"")</f>
        <v>4</v>
      </c>
      <c r="I12" s="99"/>
      <c r="K12" s="96">
        <v>19641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147</v>
      </c>
      <c r="P12" s="28">
        <f>IF(ISNUMBER($G12),SUM(P8:P11),"")</f>
        <v>8</v>
      </c>
      <c r="Q12" s="29">
        <f>IF(SUM($G8:$G11)+SUM($Q8:$Q11)&gt;0,SUM(Q8:Q11),"")</f>
        <v>520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42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54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45</v>
      </c>
      <c r="F14" s="18">
        <v>2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44</v>
      </c>
      <c r="P14" s="18">
        <v>1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62</v>
      </c>
      <c r="F15" s="18">
        <v>0</v>
      </c>
      <c r="G15" s="19">
        <f>IF(AND(ISBLANK(D15),ISBLANK(E15)),"",D15+E15)</f>
        <v>155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60</v>
      </c>
      <c r="P15" s="18">
        <v>0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35</v>
      </c>
      <c r="F16" s="23">
        <v>3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53</v>
      </c>
      <c r="P16" s="23">
        <v>1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19079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184</v>
      </c>
      <c r="F17" s="28">
        <f>IF(ISNUMBER($G17),SUM(F13:F16),"")</f>
        <v>5</v>
      </c>
      <c r="G17" s="29">
        <f>IF(SUM($G13:$G16)+SUM($Q13:$Q16)&gt;0,SUM(G13:G16),"")</f>
        <v>549</v>
      </c>
      <c r="H17" s="27">
        <f>IF(ISNUMBER($G17),SUM(H13:H16),"")</f>
        <v>0</v>
      </c>
      <c r="I17" s="99"/>
      <c r="K17" s="96">
        <v>19643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211</v>
      </c>
      <c r="P17" s="28">
        <f>IF(ISNUMBER($G17),SUM(P13:P16),"")</f>
        <v>3</v>
      </c>
      <c r="Q17" s="29">
        <f>IF(SUM($G13:$G16)+SUM($Q13:$Q16)&gt;0,SUM(Q13:Q16),"")</f>
        <v>580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53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32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70</v>
      </c>
      <c r="F19" s="18">
        <v>1</v>
      </c>
      <c r="G19" s="19">
        <f>IF(AND(ISBLANK(D19),ISBLANK(E19)),"",D19+E19)</f>
        <v>159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35</v>
      </c>
      <c r="P19" s="18">
        <v>3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53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88</v>
      </c>
      <c r="O20" s="18">
        <v>36</v>
      </c>
      <c r="P20" s="18">
        <v>2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52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18</v>
      </c>
      <c r="P21" s="23">
        <v>4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23504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228</v>
      </c>
      <c r="F22" s="28">
        <f>IF(ISNUMBER($G22),SUM(F18:F21),"")</f>
        <v>3</v>
      </c>
      <c r="G22" s="29">
        <f>IF(SUM($G18:$G21)+SUM($Q18:$Q21)&gt;0,SUM(G18:G21),"")</f>
        <v>592</v>
      </c>
      <c r="H22" s="27">
        <f>IF(ISNUMBER($G22),SUM(H18:H21),"")</f>
        <v>4</v>
      </c>
      <c r="I22" s="99"/>
      <c r="K22" s="96">
        <v>24578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121</v>
      </c>
      <c r="P22" s="28">
        <f>IF(ISNUMBER($G22),SUM(P18:P21),"")</f>
        <v>10</v>
      </c>
      <c r="Q22" s="29">
        <f>IF(SUM($G18:$G21)+SUM($Q18:$Q21)&gt;0,SUM(Q18:Q21),"")</f>
        <v>490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102</v>
      </c>
      <c r="E23" s="12">
        <v>27</v>
      </c>
      <c r="F23" s="12">
        <v>2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88</v>
      </c>
      <c r="O23" s="12">
        <v>50</v>
      </c>
      <c r="P23" s="12">
        <v>1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44</v>
      </c>
      <c r="F24" s="18">
        <v>1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45</v>
      </c>
      <c r="P24" s="18">
        <v>0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36</v>
      </c>
      <c r="F25" s="18">
        <v>1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109</v>
      </c>
      <c r="O25" s="18">
        <v>53</v>
      </c>
      <c r="P25" s="18">
        <v>1</v>
      </c>
      <c r="Q25" s="19">
        <f>IF(AND(ISBLANK(N25),ISBLANK(O25)),"",N25+O25)</f>
        <v>162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36</v>
      </c>
      <c r="F26" s="23">
        <v>1</v>
      </c>
      <c r="G26" s="24">
        <f>IF(AND(ISBLANK(D26),ISBLANK(E26)),"",D26+E26)</f>
        <v>117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105</v>
      </c>
      <c r="O26" s="23">
        <v>42</v>
      </c>
      <c r="P26" s="23">
        <v>2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14806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143</v>
      </c>
      <c r="F27" s="28">
        <f>IF(ISNUMBER($G27),SUM(F23:F26),"")</f>
        <v>5</v>
      </c>
      <c r="G27" s="29">
        <f>IF(SUM($G23:$G26)+SUM($Q23:$Q26)&gt;0,SUM(G23:G26),"")</f>
        <v>497</v>
      </c>
      <c r="H27" s="27">
        <f>IF(ISNUMBER($G27),SUM(H23:H26),"")</f>
        <v>0</v>
      </c>
      <c r="I27" s="99"/>
      <c r="K27" s="96">
        <v>6327</v>
      </c>
      <c r="L27" s="97"/>
      <c r="M27" s="26" t="s">
        <v>18</v>
      </c>
      <c r="N27" s="27">
        <f>IF(ISNUMBER($G27),SUM(N23:N26),"")</f>
        <v>396</v>
      </c>
      <c r="O27" s="28">
        <f>IF(ISNUMBER($G27),SUM(O23:O26),"")</f>
        <v>190</v>
      </c>
      <c r="P27" s="28">
        <f>IF(ISNUMBER($G27),SUM(P23:P26),"")</f>
        <v>4</v>
      </c>
      <c r="Q27" s="29">
        <f>IF(SUM($G23:$G26)+SUM($Q23:$Q26)&gt;0,SUM(Q23:Q26),"")</f>
        <v>586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107</v>
      </c>
      <c r="E28" s="12">
        <v>52</v>
      </c>
      <c r="F28" s="12">
        <v>2</v>
      </c>
      <c r="G28" s="13">
        <f>IF(AND(ISBLANK(D28),ISBLANK(E28)),"",D28+E28)</f>
        <v>159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93</v>
      </c>
      <c r="O28" s="12">
        <v>45</v>
      </c>
      <c r="P28" s="12">
        <v>0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34</v>
      </c>
      <c r="F29" s="18">
        <v>3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54</v>
      </c>
      <c r="P29" s="18">
        <v>1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107</v>
      </c>
      <c r="E30" s="18">
        <v>43</v>
      </c>
      <c r="F30" s="18">
        <v>1</v>
      </c>
      <c r="G30" s="19">
        <f>IF(AND(ISBLANK(D30),ISBLANK(E30)),"",D30+E30)</f>
        <v>150</v>
      </c>
      <c r="H30" s="20">
        <f>IF(OR(ISNUMBER($G30),ISNUMBER($Q30)),(SIGN(N($G30)-N($Q30))+1)/2,"")</f>
        <v>0.5</v>
      </c>
      <c r="I30" s="15"/>
      <c r="K30" s="92" t="s">
        <v>27</v>
      </c>
      <c r="L30" s="93"/>
      <c r="M30" s="16">
        <v>3</v>
      </c>
      <c r="N30" s="17">
        <v>106</v>
      </c>
      <c r="O30" s="18">
        <v>44</v>
      </c>
      <c r="P30" s="18">
        <v>1</v>
      </c>
      <c r="Q30" s="19">
        <f>IF(AND(ISBLANK(N30),ISBLANK(O30)),"",N30+O30)</f>
        <v>150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36</v>
      </c>
      <c r="F31" s="23">
        <v>2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45</v>
      </c>
      <c r="P31" s="23">
        <v>2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11205</v>
      </c>
      <c r="B32" s="97"/>
      <c r="C32" s="26" t="s">
        <v>18</v>
      </c>
      <c r="D32" s="27">
        <f>IF(ISNUMBER($G32),SUM(D28:D31),"")</f>
        <v>401</v>
      </c>
      <c r="E32" s="28">
        <f>IF(ISNUMBER($G32),SUM(E28:E31),"")</f>
        <v>165</v>
      </c>
      <c r="F32" s="28">
        <f>IF(ISNUMBER($G32),SUM(F28:F31),"")</f>
        <v>8</v>
      </c>
      <c r="G32" s="29">
        <f>IF(SUM($G28:$G31)+SUM($Q28:$Q31)&gt;0,SUM(G28:G31),"")</f>
        <v>566</v>
      </c>
      <c r="H32" s="27">
        <f>IF(ISNUMBER($G32),SUM(H28:H31),"")</f>
        <v>1.5</v>
      </c>
      <c r="I32" s="99"/>
      <c r="K32" s="96">
        <v>9247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188</v>
      </c>
      <c r="P32" s="28">
        <f>IF(ISNUMBER($G32),SUM(P28:P31),"")</f>
        <v>4</v>
      </c>
      <c r="Q32" s="29">
        <f>IF(SUM($G28:$G31)+SUM($Q28:$Q31)&gt;0,SUM(Q28:Q31),"")</f>
        <v>571</v>
      </c>
      <c r="R32" s="27">
        <f>IF(ISNUMBER($G32),SUM(R28:R31),"")</f>
        <v>2.5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102</v>
      </c>
      <c r="E33" s="12">
        <v>36</v>
      </c>
      <c r="F33" s="12">
        <v>1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84</v>
      </c>
      <c r="O33" s="12">
        <v>36</v>
      </c>
      <c r="P33" s="12">
        <v>3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57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45</v>
      </c>
      <c r="P34" s="18">
        <v>1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58</v>
      </c>
      <c r="F35" s="18">
        <v>1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101</v>
      </c>
      <c r="O35" s="18">
        <v>36</v>
      </c>
      <c r="P35" s="18">
        <v>0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32</v>
      </c>
      <c r="F36" s="23">
        <v>1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52</v>
      </c>
      <c r="P36" s="23">
        <v>0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16584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183</v>
      </c>
      <c r="F37" s="28">
        <f>IF(ISNUMBER($G37),SUM(F33:F36),"")</f>
        <v>3</v>
      </c>
      <c r="G37" s="29">
        <f>IF(SUM($G33:$G36)+SUM($Q33:$Q36)&gt;0,SUM(G33:G36),"")</f>
        <v>558</v>
      </c>
      <c r="H37" s="27">
        <f>IF(ISNUMBER($G37),SUM(H33:H36),"")</f>
        <v>3</v>
      </c>
      <c r="I37" s="99"/>
      <c r="K37" s="96">
        <v>21035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169</v>
      </c>
      <c r="P37" s="28">
        <f>IF(ISNUMBER($G37),SUM(P33:P36),"")</f>
        <v>4</v>
      </c>
      <c r="Q37" s="29">
        <f>IF(SUM($G33:$G36)+SUM($Q33:$Q36)&gt;0,SUM(Q33:Q36),"")</f>
        <v>544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2225</v>
      </c>
      <c r="E39" s="34">
        <f>IF(ISNUMBER($G39),SUM(E12,E17,E22,E27,E32,E37),"")</f>
        <v>1106</v>
      </c>
      <c r="F39" s="34">
        <f>IF(ISNUMBER($G39),SUM(F12,F17,F22,F27,F32,F37),"")</f>
        <v>29</v>
      </c>
      <c r="G39" s="35">
        <f>IF(SUM($G$8:$G$37)+SUM($Q$8:$Q$37)&gt;0,SUM(G12,G17,G22,G27,G32,G37),"")</f>
        <v>3331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2265</v>
      </c>
      <c r="O39" s="34">
        <f>IF(ISNUMBER($G39),SUM(O12,O17,O22,O27,O32,O37),"")</f>
        <v>1026</v>
      </c>
      <c r="P39" s="34">
        <f>IF(ISNUMBER($G39),SUM(P12,P17,P22,P27,P32,P37),"")</f>
        <v>33</v>
      </c>
      <c r="Q39" s="35">
        <f>IF(SUM($G$8:$G$37)+SUM($Q$8:$Q$37)&gt;0,SUM(Q12,Q17,Q22,Q27,Q32,Q37),"")</f>
        <v>3291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Start Rychnov n. Kn. – KK Blansko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18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0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2021-11-20T19:27:44Z</dcterms:modified>
</cp:coreProperties>
</file>